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ร่างปี 60\SAR2560\1--SARหลักสูตร\file ที่หน่วยงานส่งมา--ขึ้น WEB\AUN-QA 10.1-10.5\AUN-QA 10.1-10.5\AUN-QA 10.1-10.5 สกน\"/>
    </mc:Choice>
  </mc:AlternateContent>
  <bookViews>
    <workbookView xWindow="0" yWindow="0" windowWidth="28800" windowHeight="11850"/>
  </bookViews>
  <sheets>
    <sheet name="สรุป" sheetId="2" r:id="rId1"/>
    <sheet name="รายละเอียด" sheetId="1" r:id="rId2"/>
    <sheet name="Sheet3" sheetId="3" r:id="rId3"/>
  </sheets>
  <definedNames>
    <definedName name="_xlnm.Print_Titles" localSheetId="1">รายละเอียด!$3:$3</definedName>
  </definedNames>
  <calcPr calcId="162913"/>
</workbook>
</file>

<file path=xl/calcChain.xml><?xml version="1.0" encoding="utf-8"?>
<calcChain xmlns="http://schemas.openxmlformats.org/spreadsheetml/2006/main">
  <c r="E62" i="1" l="1"/>
  <c r="E15" i="1"/>
  <c r="C12" i="2"/>
  <c r="D12" i="2"/>
  <c r="E83" i="1"/>
  <c r="E102" i="1"/>
  <c r="E24" i="1"/>
  <c r="E92" i="1"/>
  <c r="E40" i="1"/>
</calcChain>
</file>

<file path=xl/sharedStrings.xml><?xml version="1.0" encoding="utf-8"?>
<sst xmlns="http://schemas.openxmlformats.org/spreadsheetml/2006/main" count="312" uniqueCount="157">
  <si>
    <t>ที่</t>
  </si>
  <si>
    <t>กิจกรรม/โครงการ</t>
  </si>
  <si>
    <t>ความพึงพอใจ</t>
  </si>
  <si>
    <t>สมาธิ</t>
  </si>
  <si>
    <t>ธรรมสัญจร ครั้งที่ 11</t>
  </si>
  <si>
    <t>จิตอาสาแสดทอง</t>
  </si>
  <si>
    <t>อบรมเชิงปฏิบัติการจิตอาสาแสดทอง</t>
  </si>
  <si>
    <t>รักษ์สุขภาพ</t>
  </si>
  <si>
    <t>Healthy Can you do ทำได้</t>
  </si>
  <si>
    <t>การบิน</t>
  </si>
  <si>
    <t>ค่ายสานฝันการบิน ครั้งที่ 6</t>
  </si>
  <si>
    <t>ยานยนต์</t>
  </si>
  <si>
    <t>ออกแบบและพัฒนา SUT FORMULA 2017-2018</t>
  </si>
  <si>
    <t>แบตมินตัน</t>
  </si>
  <si>
    <t>ฝึกทักษะกีฬาแบตมินตัน เพื่อความเป็นเลิศ</t>
  </si>
  <si>
    <t>ดนตรีและนาฏศิลป์ไทย มทส.</t>
  </si>
  <si>
    <t>สืบสานศิลป์สัญจร ครั้งที่ 16</t>
  </si>
  <si>
    <t>ค่ายอาสาพัฒนาชนบท มทส.</t>
  </si>
  <si>
    <t>ค่ายอาสาพัฒนาชนบท ครั้งที่ 45</t>
  </si>
  <si>
    <t>ดาราศาสตร์และอวกาศ</t>
  </si>
  <si>
    <t>เสริมสร้างคุณภาพศักยภาพการถ่ายทอดความรู้ทางด้านดาราศาสตร์ ครั้งที่ 11</t>
  </si>
  <si>
    <t xml:space="preserve">อาสาสมัครคุ้มครองผู้บริโภค </t>
  </si>
  <si>
    <t>อาสาสมัครคุ้มครองผู้บริโภคสู่ชุมชน</t>
  </si>
  <si>
    <t>เชียร์ลีดเดอร์</t>
  </si>
  <si>
    <t>เส้นทางสู่การเป็นเชียร์ลีดเดอร์</t>
  </si>
  <si>
    <t>การจัดประชุมสภานิสิตนักศึกษาสัมพันธ์แห่งประเทสไทย</t>
  </si>
  <si>
    <t>โครงสร้างและเทคโนโลยี</t>
  </si>
  <si>
    <t>ฝายต้นน้ำลำธาร ครั้งที่ 8</t>
  </si>
  <si>
    <t>มทส.ต้านเอดส์และยาเสพติด</t>
  </si>
  <si>
    <t>ค่ายเยาวชนสีขาว ครั้งที่ 19</t>
  </si>
  <si>
    <t>นวัตกรรม</t>
  </si>
  <si>
    <t>ค่ายสร้างสรรค์ยุวชนน้อยนวัตกรรม</t>
  </si>
  <si>
    <t>ค่ายพัฒนาความเป็นผู้นำ ครั้งที่ 21</t>
  </si>
  <si>
    <t>ครูสัญจร</t>
  </si>
  <si>
    <t>ค่ายครูสัญจร ครั้งที่ 18</t>
  </si>
  <si>
    <t>ค่ายอาสาแต้มสีเติมฝัน</t>
  </si>
  <si>
    <t xml:space="preserve">เปิดโลกกิจกรรม SUT ACT FEST  </t>
  </si>
  <si>
    <t>สรุปงานองค์การบริหาร องค์การนักศึกษา 2559</t>
  </si>
  <si>
    <t>ศิลปะการถ่ายภาพ</t>
  </si>
  <si>
    <t>SUT Photo Macro Camp ครั้งที่ 1</t>
  </si>
  <si>
    <t>สรุปงานสภานักศึกษา องค์การนักศึกษา 2559</t>
  </si>
  <si>
    <t>ดนตรีสากล</t>
  </si>
  <si>
    <t>Music club Night ครั้งที่ 13</t>
  </si>
  <si>
    <t>ค่ายผู้นำสัญจร ครั้งที่ 15</t>
  </si>
  <si>
    <t>SUT Photo Camp ครั้งที่ 2</t>
  </si>
  <si>
    <t>แสดทองน้อมศิระกานกราบแทบพระยุคลบาทฯ (13 ตุลาคม)</t>
  </si>
  <si>
    <t>แสดงความยินดีพี่บัณฑิตใหม่</t>
  </si>
  <si>
    <t>อนุรักษ์สภาพแวดล้อม</t>
  </si>
  <si>
    <t>ค่าย มทส. รักษ์สิ่งแวดล้อม ครั้งที่ 22</t>
  </si>
  <si>
    <t>สภานักศึกษา</t>
  </si>
  <si>
    <t>ค่ายก้าวแรกสู่สภานักศึกษา</t>
  </si>
  <si>
    <t>ค่ายเตรียมความพร้อมมหาสุรนารีคฑากร รุ่นที่ 4</t>
  </si>
  <si>
    <t>การประกวดสุรจันทรา ดารานารี</t>
  </si>
  <si>
    <t>การประชุมสภานักศึกษา สมัยสามัญ ครั้งที่ 2/2560</t>
  </si>
  <si>
    <t>ฟันดาบสากล</t>
  </si>
  <si>
    <t>Fencing SUT. Open #5</t>
  </si>
  <si>
    <t>สำรวจสถานที่จัดโครงการ</t>
  </si>
  <si>
    <t>-</t>
  </si>
  <si>
    <t>ลอจิก</t>
  </si>
  <si>
    <t>SUT. Open #2</t>
  </si>
  <si>
    <t>ไทย-มุสลิม มทส.</t>
  </si>
  <si>
    <t>สานสัมพันธ์ชมรมไทย-มุสลิม มทส.</t>
  </si>
  <si>
    <t>ที่ว่าง #23</t>
  </si>
  <si>
    <t>อบรมเชิงปฏิบัติการ จิตอาสาแสดทอง</t>
  </si>
  <si>
    <t>เพื่อนเกษตรกร</t>
  </si>
  <si>
    <t>ค่ายยุวชนเกษตร ครั้งที่ 13</t>
  </si>
  <si>
    <t>ฟุตบอล</t>
  </si>
  <si>
    <t>การแข่งขันฟุตบอล SUT LEAGUE ครั้งที่ 22</t>
  </si>
  <si>
    <t>นันทนาการ</t>
  </si>
  <si>
    <t>ประกวดร้องเพลงและหางเครื่องดาวรุ่งลูกทุ่งแสดทอง ปีที่ 2</t>
  </si>
  <si>
    <t>ไฟฟ้าและอิเล็กทรอนิกส์</t>
  </si>
  <si>
    <t>อบรมอิเล็กทรอนิกส์เบื้องต้น</t>
  </si>
  <si>
    <t>ครูสัญจร ครั้งที่ 19</t>
  </si>
  <si>
    <t>แสดทอง Fire Training</t>
  </si>
  <si>
    <t>อบรมความรู้และการสร้างอากาศยานวิทยุบังคับ</t>
  </si>
  <si>
    <t>วอลเลย์บอล</t>
  </si>
  <si>
    <t>SUT VOLLEYBALL LEAGUE #7</t>
  </si>
  <si>
    <t>ค่ายอาสาพัฒนาชนบท</t>
  </si>
  <si>
    <t>อาสาพาทาสี</t>
  </si>
  <si>
    <t>อบรมเชิงวิชาการและปฏิบัติการค่ายดาราศาสตร์ ครั้งที่ 18</t>
  </si>
  <si>
    <t>First Aid เบื้องต้นช่วยคน ณ ที่เกิดเหตุ</t>
  </si>
  <si>
    <t>ภาษาจีน</t>
  </si>
  <si>
    <t>เผยแพร่วัฒนธรรมจีน</t>
  </si>
  <si>
    <t>อาสาสมัครคุ้มครองผู้บริโภค</t>
  </si>
  <si>
    <t>อาหารปลอดสารปนเปื้อน ครั้งที่ 8</t>
  </si>
  <si>
    <t>SUT PHOTO PORTRAIL #3</t>
  </si>
  <si>
    <t>การประกวด MISS QUEEN of SUT. 2018</t>
  </si>
  <si>
    <t>สื่อสร้างสรรค์รู้เท่าทันนักศึกษาสู่การแก้ปัญหาอย่างยุติธรรม</t>
  </si>
  <si>
    <t>ไม้ดอกไม้ประดับ</t>
  </si>
  <si>
    <t>สวนสวยในขวดแก้ว</t>
  </si>
  <si>
    <t>พุทธศาสน์</t>
  </si>
  <si>
    <t>ค่ายรวมพลังอาสาพัฒนาวัด</t>
  </si>
  <si>
    <t>ธรรมสัญจร ครั้งที่ 12</t>
  </si>
  <si>
    <t>สืบสายใยสร้างสรรค์ศิลป์ ครั้งที่ 13</t>
  </si>
  <si>
    <t>นักศึกษาหอพัก</t>
  </si>
  <si>
    <t>Dormitory ประชาสัมพันธ์ เสียงตามสาย</t>
  </si>
  <si>
    <t>ฝึกทักษะความเป็นเชียร์ลีดเดอรืเพื่อการแสดง</t>
  </si>
  <si>
    <t>ค่ายเพื่อนเกษตรกร ครั้งที่ 17</t>
  </si>
  <si>
    <t>ค่ายอาสาสอนน้อง ครั้งที่ 1</t>
  </si>
  <si>
    <t>ค่ายส่งเสริมความรู้เรื่องโรคเอดส์และยาเสพติดสู่ชุมชน # 19</t>
  </si>
  <si>
    <t>ค่ายโครงสร้างเพื่อท้องถิ่น ครั้งที่ 5</t>
  </si>
  <si>
    <t>ค่ายดาราศาสตร์เพื่อน้อง ครั้งที่ 20</t>
  </si>
  <si>
    <t>ไทย-มุสลิม มทส</t>
  </si>
  <si>
    <t>ค่าย H2O คนต้นน้ำ ครั้งที่ 2</t>
  </si>
  <si>
    <t>การติดตามและประเมินผลการดำเนินกิจกรรมของชมรม</t>
  </si>
  <si>
    <t>ค่ายตามฝันครูสัญจร ครั้งที่ 13</t>
  </si>
  <si>
    <t>ค่ายเชียร์ลีดเดอร์ มทส.</t>
  </si>
  <si>
    <t>พี่น้องสร้างสรรค์ สายสัมพันธ์ มทส</t>
  </si>
  <si>
    <t>กีฬาประเพณี</t>
  </si>
  <si>
    <t>การจัดทำร่างยุทธศาสตร์ องค์การนักศึกษา</t>
  </si>
  <si>
    <t>ภาษาอังกฤษ</t>
  </si>
  <si>
    <t>การแข่งขันตอบปัญหาภาษาอังกฤษ ครั้งที่ 1</t>
  </si>
  <si>
    <t>สภาปันน้ำใจและทำบุญสภานักศึกษา ประจำปี 2560</t>
  </si>
  <si>
    <t>โครงการพิจารณางบประมาณ ครั้งที่ 2</t>
  </si>
  <si>
    <t>SUT Logic</t>
  </si>
  <si>
    <t>ม่วนซื่น ชื่นบาน สงกรานต์สุรนารี</t>
  </si>
  <si>
    <t>โครงการจัดบอร์ดประชาสัมพันธ์ของสภานักศึกษา</t>
  </si>
  <si>
    <t>พี่น้องสร้างสรรค์ สายสัมพันธ์ มทส.</t>
  </si>
  <si>
    <t>SUT มหัศจรรย์ ของดี 4 ภาค</t>
  </si>
  <si>
    <t>โครงการศึกษาเรียนรู้และสำรวจยางนา</t>
  </si>
  <si>
    <t>SUT Photo Marathon &amp; Gallery</t>
  </si>
  <si>
    <t>เรือพาย</t>
  </si>
  <si>
    <t>การแข่งขันเรือพาย มทส. คัพ ครั้งที่ 5</t>
  </si>
  <si>
    <t>แบดมินตัน</t>
  </si>
  <si>
    <t>การแข่งขันแบดมินตัน SUT Open ครั้งที่ 25</t>
  </si>
  <si>
    <t>To Be Number One</t>
  </si>
  <si>
    <t>ค่ายเผยแพร่ทักษะการป้องกันตนเองจากยาเสพติด ครั้งที่ 11</t>
  </si>
  <si>
    <t>ค่ายทัศนสัญจร ครั้งที่ 19</t>
  </si>
  <si>
    <t>โครงการวันชาวหอ ประจำปีการศึกษา 2560</t>
  </si>
  <si>
    <t>เซปักตะกร้อ</t>
  </si>
  <si>
    <t>การแข่งขันกีฬาเซปักตะกร้อเชื่อมสัมพันธ์</t>
  </si>
  <si>
    <t>การออกแบบและพัฒนา Student Formula 2018-2019</t>
  </si>
  <si>
    <t>เผยแพร่ทักษะการป้องกันตนเองจากยาเสพติด ครั้งที่ 22</t>
  </si>
  <si>
    <t>บูรพาเกมส์ ครั้งที่ 13</t>
  </si>
  <si>
    <t>ทำบุญประจำภาคและบำเพ็ญประโยชน์นอกสถานที่ #16</t>
  </si>
  <si>
    <t>กีฬา</t>
  </si>
  <si>
    <t>วิชาการ</t>
  </si>
  <si>
    <t>ศิลปวัฒนธรรม</t>
  </si>
  <si>
    <t>สภา นศ.</t>
  </si>
  <si>
    <t>องค์การบริหาร</t>
  </si>
  <si>
    <t>ความพึงพอใจในการจัดกิจกรรมนักศึกษา ขององค์การนักศึกษา มหาวิทยาลัยเทคโนโลยีสุรนารี ปีการศึกษา 2560</t>
  </si>
  <si>
    <t xml:space="preserve">จำนวนกิจกรรม 92 กิจกรรม </t>
  </si>
  <si>
    <t>กิจกรรมด้าน</t>
  </si>
  <si>
    <t>หน่วยงาน</t>
  </si>
  <si>
    <t>จำนวนกิจกรรม</t>
  </si>
  <si>
    <t>นักศึกษาสัมพันธ์</t>
  </si>
  <si>
    <t>ศิลปวัฒธรรม</t>
  </si>
  <si>
    <t>พัฒนาสังคมและบำเพ็ญประโชน์</t>
  </si>
  <si>
    <t>ระดับความพึงพอใจ</t>
  </si>
  <si>
    <t>พัฒนาสังคมและบำเพ็ญประโยชน์</t>
  </si>
  <si>
    <t>รวม</t>
  </si>
  <si>
    <t>สรุปความพึงพอใจในการจัดกิจกรรมนักศึกษา ขององค์การนักศึกษา มหาวิทยาลัยเทคโนโลยีสุรนารี ปีการศึกษา 2560</t>
  </si>
  <si>
    <t xml:space="preserve">สภานักศึกษา </t>
  </si>
  <si>
    <t xml:space="preserve">องค์การบริหาร </t>
  </si>
  <si>
    <t xml:space="preserve">ค่าเฉลี่ย </t>
  </si>
  <si>
    <t>มาก</t>
  </si>
  <si>
    <t>เอกสารแนบ2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</si>
</sst>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1" xfId="0" applyFont="1" applyBorder="1" applyAlignment="1"/>
    <xf numFmtId="0" fontId="2" fillId="0" borderId="2" xfId="0" applyFont="1" applyBorder="1" applyAlignment="1">
      <alignment horizontal="center"/>
    </xf>
    <xf numFmtId="2" fontId="2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2" fontId="1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2" fontId="2" fillId="2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horizontal="right" vertical="top"/>
    </xf>
    <xf numFmtId="0" fontId="2" fillId="0" borderId="1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476250</xdr:colOff>
          <xdr:row>3</xdr:row>
          <xdr:rowOff>28575</xdr:rowOff>
        </xdr:from>
        <xdr:to>
          <xdr:col>3</xdr:col>
          <xdr:colOff>657225</xdr:colOff>
          <xdr:row>3</xdr:row>
          <xdr:rowOff>228600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B16" sqref="B16"/>
    </sheetView>
  </sheetViews>
  <sheetFormatPr defaultRowHeight="15"/>
  <cols>
    <col min="1" max="1" width="9.7109375" customWidth="1"/>
    <col min="2" max="2" width="33.42578125" customWidth="1"/>
    <col min="3" max="3" width="14" customWidth="1"/>
    <col min="4" max="4" width="15" bestFit="1" customWidth="1"/>
    <col min="5" max="5" width="16.85546875" customWidth="1"/>
  </cols>
  <sheetData>
    <row r="1" spans="1:6" ht="22.5" customHeight="1">
      <c r="A1" s="28" t="s">
        <v>156</v>
      </c>
    </row>
    <row r="2" spans="1:6" s="1" customFormat="1" ht="24">
      <c r="A2" s="29" t="s">
        <v>151</v>
      </c>
      <c r="B2" s="29"/>
      <c r="C2" s="29"/>
      <c r="D2" s="29"/>
      <c r="E2" s="29"/>
      <c r="F2" s="29"/>
    </row>
    <row r="3" spans="1:6" s="1" customFormat="1" ht="24">
      <c r="A3" s="5" t="s">
        <v>141</v>
      </c>
      <c r="D3" s="2"/>
    </row>
    <row r="4" spans="1:6" s="1" customFormat="1" ht="24">
      <c r="A4" s="3" t="s">
        <v>0</v>
      </c>
      <c r="B4" s="9" t="s">
        <v>142</v>
      </c>
      <c r="C4" s="3" t="s">
        <v>144</v>
      </c>
      <c r="D4" s="10" t="s">
        <v>154</v>
      </c>
      <c r="E4" s="27" t="s">
        <v>148</v>
      </c>
    </row>
    <row r="5" spans="1:6" s="1" customFormat="1" ht="24">
      <c r="A5" s="3">
        <v>1</v>
      </c>
      <c r="B5" s="7" t="s">
        <v>49</v>
      </c>
      <c r="C5" s="6">
        <v>12</v>
      </c>
      <c r="D5" s="11">
        <v>4.26</v>
      </c>
      <c r="E5" s="6" t="s">
        <v>155</v>
      </c>
    </row>
    <row r="6" spans="1:6" s="1" customFormat="1" ht="24">
      <c r="A6" s="3">
        <v>2</v>
      </c>
      <c r="B6" s="7" t="s">
        <v>139</v>
      </c>
      <c r="C6" s="6">
        <v>8</v>
      </c>
      <c r="D6" s="11">
        <v>4.43</v>
      </c>
      <c r="E6" s="6" t="s">
        <v>155</v>
      </c>
      <c r="F6"/>
    </row>
    <row r="7" spans="1:6" s="1" customFormat="1" ht="24">
      <c r="A7" s="3">
        <v>3</v>
      </c>
      <c r="B7" s="7" t="s">
        <v>136</v>
      </c>
      <c r="C7" s="6">
        <v>15</v>
      </c>
      <c r="D7" s="11">
        <v>4.43</v>
      </c>
      <c r="E7" s="6" t="s">
        <v>155</v>
      </c>
    </row>
    <row r="8" spans="1:6" s="1" customFormat="1" ht="24">
      <c r="A8" s="3">
        <v>4</v>
      </c>
      <c r="B8" s="7" t="s">
        <v>145</v>
      </c>
      <c r="C8" s="6">
        <v>20</v>
      </c>
      <c r="D8" s="11">
        <v>4.43</v>
      </c>
      <c r="E8" s="6" t="s">
        <v>155</v>
      </c>
    </row>
    <row r="9" spans="1:6" s="1" customFormat="1" ht="24">
      <c r="A9" s="3">
        <v>5</v>
      </c>
      <c r="B9" s="7" t="s">
        <v>147</v>
      </c>
      <c r="C9" s="6">
        <v>20</v>
      </c>
      <c r="D9" s="11">
        <v>4.3099999999999996</v>
      </c>
      <c r="E9" s="6" t="s">
        <v>155</v>
      </c>
    </row>
    <row r="10" spans="1:6" s="1" customFormat="1" ht="24">
      <c r="A10" s="3">
        <v>6</v>
      </c>
      <c r="B10" s="7" t="s">
        <v>146</v>
      </c>
      <c r="C10" s="6">
        <v>8</v>
      </c>
      <c r="D10" s="11">
        <v>4.33</v>
      </c>
      <c r="E10" s="6" t="s">
        <v>155</v>
      </c>
    </row>
    <row r="11" spans="1:6" s="1" customFormat="1" ht="24">
      <c r="A11" s="9">
        <v>7</v>
      </c>
      <c r="B11" s="8" t="s">
        <v>135</v>
      </c>
      <c r="C11" s="6">
        <v>9</v>
      </c>
      <c r="D11" s="11">
        <v>4.09</v>
      </c>
      <c r="E11" s="6" t="s">
        <v>155</v>
      </c>
    </row>
    <row r="12" spans="1:6" s="1" customFormat="1" ht="24">
      <c r="A12" s="5"/>
      <c r="B12" s="3" t="s">
        <v>150</v>
      </c>
      <c r="C12" s="3">
        <f>SUM(C5:C11)</f>
        <v>92</v>
      </c>
      <c r="D12" s="4">
        <f>AVERAGE(D5:D11)</f>
        <v>4.3257142857142856</v>
      </c>
      <c r="E12" s="3" t="s">
        <v>155</v>
      </c>
    </row>
    <row r="13" spans="1:6" s="1" customFormat="1" ht="24">
      <c r="A13" s="5"/>
      <c r="D13" s="2"/>
    </row>
  </sheetData>
  <mergeCells count="1">
    <mergeCell ref="A2:F2"/>
  </mergeCells>
  <pageMargins left="0.70866141732283472" right="0.31496062992125984" top="0.74803149606299213" bottom="0.74803149606299213" header="0.31496062992125984" footer="0.31496062992125984"/>
  <pageSetup paperSize="9" scale="93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3</xdr:col>
                <xdr:colOff>476250</xdr:colOff>
                <xdr:row>3</xdr:row>
                <xdr:rowOff>28575</xdr:rowOff>
              </from>
              <to>
                <xdr:col>3</xdr:col>
                <xdr:colOff>657225</xdr:colOff>
                <xdr:row>3</xdr:row>
                <xdr:rowOff>228600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opLeftCell="A85" workbookViewId="0">
      <selection activeCell="H20" sqref="H20"/>
    </sheetView>
  </sheetViews>
  <sheetFormatPr defaultColWidth="9" defaultRowHeight="24"/>
  <cols>
    <col min="1" max="1" width="4.85546875" style="25" customWidth="1"/>
    <col min="2" max="2" width="24" style="14" bestFit="1" customWidth="1"/>
    <col min="3" max="3" width="25.42578125" style="14" bestFit="1" customWidth="1"/>
    <col min="4" max="4" width="55.28515625" style="14" bestFit="1" customWidth="1"/>
    <col min="5" max="5" width="11.42578125" style="16" bestFit="1" customWidth="1"/>
    <col min="6" max="6" width="2.85546875" style="13" bestFit="1" customWidth="1"/>
    <col min="7" max="16384" width="9" style="14"/>
  </cols>
  <sheetData>
    <row r="1" spans="1:6" ht="21" customHeight="1">
      <c r="A1" s="30" t="s">
        <v>140</v>
      </c>
      <c r="B1" s="30"/>
      <c r="C1" s="30"/>
      <c r="D1" s="30"/>
      <c r="E1" s="30"/>
    </row>
    <row r="2" spans="1:6" ht="21" customHeight="1">
      <c r="A2" s="15" t="s">
        <v>141</v>
      </c>
    </row>
    <row r="3" spans="1:6" ht="20.25" customHeight="1">
      <c r="A3" s="17" t="s">
        <v>0</v>
      </c>
      <c r="B3" s="17" t="s">
        <v>142</v>
      </c>
      <c r="C3" s="17" t="s">
        <v>143</v>
      </c>
      <c r="D3" s="17" t="s">
        <v>1</v>
      </c>
      <c r="E3" s="18" t="s">
        <v>2</v>
      </c>
    </row>
    <row r="4" spans="1:6" ht="20.25" customHeight="1">
      <c r="A4" s="19">
        <v>1</v>
      </c>
      <c r="B4" s="20" t="s">
        <v>138</v>
      </c>
      <c r="C4" s="20" t="s">
        <v>152</v>
      </c>
      <c r="D4" s="20" t="s">
        <v>25</v>
      </c>
      <c r="E4" s="21">
        <v>4.12</v>
      </c>
      <c r="F4" s="13">
        <v>1</v>
      </c>
    </row>
    <row r="5" spans="1:6" ht="20.25" customHeight="1">
      <c r="A5" s="19">
        <v>2</v>
      </c>
      <c r="B5" s="20" t="s">
        <v>138</v>
      </c>
      <c r="C5" s="20" t="s">
        <v>152</v>
      </c>
      <c r="D5" s="20" t="s">
        <v>36</v>
      </c>
      <c r="E5" s="21">
        <v>4.1399999999999997</v>
      </c>
      <c r="F5" s="13">
        <v>2</v>
      </c>
    </row>
    <row r="6" spans="1:6" ht="20.25" customHeight="1">
      <c r="A6" s="19">
        <v>3</v>
      </c>
      <c r="B6" s="20" t="s">
        <v>138</v>
      </c>
      <c r="C6" s="20" t="s">
        <v>152</v>
      </c>
      <c r="D6" s="20" t="s">
        <v>40</v>
      </c>
      <c r="E6" s="21">
        <v>4.45</v>
      </c>
      <c r="F6" s="13">
        <v>3</v>
      </c>
    </row>
    <row r="7" spans="1:6" ht="20.25" customHeight="1">
      <c r="A7" s="19">
        <v>4</v>
      </c>
      <c r="B7" s="20" t="s">
        <v>138</v>
      </c>
      <c r="C7" s="20" t="s">
        <v>152</v>
      </c>
      <c r="D7" s="20" t="s">
        <v>50</v>
      </c>
      <c r="E7" s="21">
        <v>4.09</v>
      </c>
      <c r="F7" s="13">
        <v>4</v>
      </c>
    </row>
    <row r="8" spans="1:6" ht="20.25" customHeight="1">
      <c r="A8" s="19">
        <v>5</v>
      </c>
      <c r="B8" s="20" t="s">
        <v>138</v>
      </c>
      <c r="C8" s="20" t="s">
        <v>152</v>
      </c>
      <c r="D8" s="20" t="s">
        <v>53</v>
      </c>
      <c r="E8" s="21">
        <v>4.26</v>
      </c>
      <c r="F8" s="13">
        <v>5</v>
      </c>
    </row>
    <row r="9" spans="1:6" ht="20.25" customHeight="1">
      <c r="A9" s="19">
        <v>6</v>
      </c>
      <c r="B9" s="20" t="s">
        <v>138</v>
      </c>
      <c r="C9" s="20" t="s">
        <v>152</v>
      </c>
      <c r="D9" s="20" t="s">
        <v>87</v>
      </c>
      <c r="E9" s="21">
        <v>4.07</v>
      </c>
      <c r="F9" s="13">
        <v>6</v>
      </c>
    </row>
    <row r="10" spans="1:6" ht="20.25" customHeight="1">
      <c r="A10" s="19">
        <v>7</v>
      </c>
      <c r="B10" s="20" t="s">
        <v>138</v>
      </c>
      <c r="C10" s="20" t="s">
        <v>152</v>
      </c>
      <c r="D10" s="20" t="s">
        <v>104</v>
      </c>
      <c r="E10" s="21">
        <v>4.5199999999999996</v>
      </c>
      <c r="F10" s="13">
        <v>7</v>
      </c>
    </row>
    <row r="11" spans="1:6" ht="20.25" customHeight="1">
      <c r="A11" s="19">
        <v>8</v>
      </c>
      <c r="B11" s="20" t="s">
        <v>138</v>
      </c>
      <c r="C11" s="20" t="s">
        <v>152</v>
      </c>
      <c r="D11" s="20" t="s">
        <v>109</v>
      </c>
      <c r="E11" s="26" t="s">
        <v>57</v>
      </c>
      <c r="F11" s="13">
        <v>8</v>
      </c>
    </row>
    <row r="12" spans="1:6" ht="20.25" customHeight="1">
      <c r="A12" s="19">
        <v>9</v>
      </c>
      <c r="B12" s="20" t="s">
        <v>138</v>
      </c>
      <c r="C12" s="20" t="s">
        <v>152</v>
      </c>
      <c r="D12" s="20" t="s">
        <v>112</v>
      </c>
      <c r="E12" s="21">
        <v>4.43</v>
      </c>
      <c r="F12" s="13">
        <v>9</v>
      </c>
    </row>
    <row r="13" spans="1:6" ht="20.25" customHeight="1">
      <c r="A13" s="19">
        <v>10</v>
      </c>
      <c r="B13" s="20" t="s">
        <v>138</v>
      </c>
      <c r="C13" s="20" t="s">
        <v>152</v>
      </c>
      <c r="D13" s="20" t="s">
        <v>113</v>
      </c>
      <c r="E13" s="26" t="s">
        <v>57</v>
      </c>
      <c r="F13" s="13">
        <v>10</v>
      </c>
    </row>
    <row r="14" spans="1:6" ht="20.25" customHeight="1">
      <c r="A14" s="19">
        <v>11</v>
      </c>
      <c r="B14" s="20" t="s">
        <v>138</v>
      </c>
      <c r="C14" s="20" t="s">
        <v>152</v>
      </c>
      <c r="D14" s="20" t="s">
        <v>116</v>
      </c>
      <c r="E14" s="26" t="s">
        <v>57</v>
      </c>
      <c r="F14" s="13">
        <v>11</v>
      </c>
    </row>
    <row r="15" spans="1:6" ht="16.5" customHeight="1">
      <c r="A15" s="22"/>
      <c r="B15" s="23"/>
      <c r="C15" s="23"/>
      <c r="D15" s="23"/>
      <c r="E15" s="12">
        <f>AVERAGE(E4:E14)</f>
        <v>4.26</v>
      </c>
    </row>
    <row r="16" spans="1:6" ht="20.25" customHeight="1">
      <c r="A16" s="19">
        <v>12</v>
      </c>
      <c r="B16" s="20" t="s">
        <v>139</v>
      </c>
      <c r="C16" s="20" t="s">
        <v>153</v>
      </c>
      <c r="D16" s="20" t="s">
        <v>32</v>
      </c>
      <c r="E16" s="21">
        <v>4.74</v>
      </c>
      <c r="F16" s="13">
        <v>1</v>
      </c>
    </row>
    <row r="17" spans="1:6" ht="20.25" customHeight="1">
      <c r="A17" s="19">
        <v>13</v>
      </c>
      <c r="B17" s="20" t="s">
        <v>139</v>
      </c>
      <c r="C17" s="20" t="s">
        <v>153</v>
      </c>
      <c r="D17" s="20" t="s">
        <v>37</v>
      </c>
      <c r="E17" s="21">
        <v>4.66</v>
      </c>
      <c r="F17" s="13">
        <v>2</v>
      </c>
    </row>
    <row r="18" spans="1:6" ht="20.25" customHeight="1">
      <c r="A18" s="19">
        <v>14</v>
      </c>
      <c r="B18" s="20" t="s">
        <v>139</v>
      </c>
      <c r="C18" s="20" t="s">
        <v>153</v>
      </c>
      <c r="D18" s="20" t="s">
        <v>45</v>
      </c>
      <c r="E18" s="21">
        <v>4.1100000000000003</v>
      </c>
      <c r="F18" s="13">
        <v>3</v>
      </c>
    </row>
    <row r="19" spans="1:6" ht="20.25" customHeight="1">
      <c r="A19" s="19">
        <v>15</v>
      </c>
      <c r="B19" s="20" t="s">
        <v>139</v>
      </c>
      <c r="C19" s="20" t="s">
        <v>153</v>
      </c>
      <c r="D19" s="20" t="s">
        <v>46</v>
      </c>
      <c r="E19" s="21">
        <v>4.17</v>
      </c>
      <c r="F19" s="13">
        <v>4</v>
      </c>
    </row>
    <row r="20" spans="1:6" ht="20.25" customHeight="1">
      <c r="A20" s="19">
        <v>16</v>
      </c>
      <c r="B20" s="20" t="s">
        <v>139</v>
      </c>
      <c r="C20" s="20" t="s">
        <v>153</v>
      </c>
      <c r="D20" s="20" t="s">
        <v>51</v>
      </c>
      <c r="E20" s="21">
        <v>4.3499999999999996</v>
      </c>
      <c r="F20" s="13">
        <v>5</v>
      </c>
    </row>
    <row r="21" spans="1:6" ht="20.25" customHeight="1">
      <c r="A21" s="19">
        <v>17</v>
      </c>
      <c r="B21" s="20" t="s">
        <v>139</v>
      </c>
      <c r="C21" s="20" t="s">
        <v>153</v>
      </c>
      <c r="D21" s="20" t="s">
        <v>52</v>
      </c>
      <c r="E21" s="21">
        <v>4.59</v>
      </c>
      <c r="F21" s="13">
        <v>6</v>
      </c>
    </row>
    <row r="22" spans="1:6" ht="20.25" customHeight="1">
      <c r="A22" s="19">
        <v>18</v>
      </c>
      <c r="B22" s="20" t="s">
        <v>139</v>
      </c>
      <c r="C22" s="20" t="s">
        <v>153</v>
      </c>
      <c r="D22" s="20" t="s">
        <v>86</v>
      </c>
      <c r="E22" s="21">
        <v>4.63</v>
      </c>
      <c r="F22" s="13">
        <v>7</v>
      </c>
    </row>
    <row r="23" spans="1:6" ht="20.25" customHeight="1">
      <c r="A23" s="19">
        <v>19</v>
      </c>
      <c r="B23" s="20" t="s">
        <v>139</v>
      </c>
      <c r="C23" s="20" t="s">
        <v>153</v>
      </c>
      <c r="D23" s="20" t="s">
        <v>115</v>
      </c>
      <c r="E23" s="21">
        <v>4.22</v>
      </c>
      <c r="F23" s="13">
        <v>8</v>
      </c>
    </row>
    <row r="24" spans="1:6" ht="18" customHeight="1">
      <c r="A24" s="22"/>
      <c r="B24" s="23"/>
      <c r="C24" s="23"/>
      <c r="D24" s="23"/>
      <c r="E24" s="12">
        <f>AVERAGE(E16:E23)</f>
        <v>4.4337499999999999</v>
      </c>
    </row>
    <row r="25" spans="1:6" ht="20.25" customHeight="1">
      <c r="A25" s="19">
        <v>20</v>
      </c>
      <c r="B25" s="20" t="s">
        <v>136</v>
      </c>
      <c r="C25" s="20" t="s">
        <v>9</v>
      </c>
      <c r="D25" s="20" t="s">
        <v>10</v>
      </c>
      <c r="E25" s="21">
        <v>4.5599999999999996</v>
      </c>
      <c r="F25" s="13">
        <v>1</v>
      </c>
    </row>
    <row r="26" spans="1:6" ht="20.25" customHeight="1">
      <c r="A26" s="19">
        <v>21</v>
      </c>
      <c r="B26" s="20" t="s">
        <v>136</v>
      </c>
      <c r="C26" s="20" t="s">
        <v>11</v>
      </c>
      <c r="D26" s="20" t="s">
        <v>12</v>
      </c>
      <c r="E26" s="21">
        <v>4.01</v>
      </c>
      <c r="F26" s="13">
        <v>2</v>
      </c>
    </row>
    <row r="27" spans="1:6" ht="20.25" customHeight="1">
      <c r="A27" s="19">
        <v>22</v>
      </c>
      <c r="B27" s="20" t="s">
        <v>136</v>
      </c>
      <c r="C27" s="20" t="s">
        <v>19</v>
      </c>
      <c r="D27" s="20" t="s">
        <v>20</v>
      </c>
      <c r="E27" s="21">
        <v>4.92</v>
      </c>
      <c r="F27" s="13">
        <v>3</v>
      </c>
    </row>
    <row r="28" spans="1:6" ht="20.25" customHeight="1">
      <c r="A28" s="19">
        <v>23</v>
      </c>
      <c r="B28" s="20" t="s">
        <v>136</v>
      </c>
      <c r="C28" s="20" t="s">
        <v>26</v>
      </c>
      <c r="D28" s="20" t="s">
        <v>27</v>
      </c>
      <c r="E28" s="21">
        <v>4.25</v>
      </c>
      <c r="F28" s="13">
        <v>4</v>
      </c>
    </row>
    <row r="29" spans="1:6" ht="20.25" customHeight="1">
      <c r="A29" s="19">
        <v>24</v>
      </c>
      <c r="B29" s="20" t="s">
        <v>136</v>
      </c>
      <c r="C29" s="20" t="s">
        <v>30</v>
      </c>
      <c r="D29" s="20" t="s">
        <v>31</v>
      </c>
      <c r="E29" s="21">
        <v>4.3600000000000003</v>
      </c>
      <c r="F29" s="13">
        <v>5</v>
      </c>
    </row>
    <row r="30" spans="1:6" ht="20.25" customHeight="1">
      <c r="A30" s="19">
        <v>25</v>
      </c>
      <c r="B30" s="20" t="s">
        <v>136</v>
      </c>
      <c r="C30" s="20" t="s">
        <v>19</v>
      </c>
      <c r="D30" s="20" t="s">
        <v>56</v>
      </c>
      <c r="E30" s="26" t="s">
        <v>57</v>
      </c>
      <c r="F30" s="13">
        <v>6</v>
      </c>
    </row>
    <row r="31" spans="1:6" ht="20.25" customHeight="1">
      <c r="A31" s="19">
        <v>26</v>
      </c>
      <c r="B31" s="20" t="s">
        <v>136</v>
      </c>
      <c r="C31" s="20" t="s">
        <v>70</v>
      </c>
      <c r="D31" s="20" t="s">
        <v>71</v>
      </c>
      <c r="E31" s="26">
        <v>4.43</v>
      </c>
      <c r="F31" s="13">
        <v>7</v>
      </c>
    </row>
    <row r="32" spans="1:6" ht="20.25" customHeight="1">
      <c r="A32" s="19">
        <v>27</v>
      </c>
      <c r="B32" s="20" t="s">
        <v>136</v>
      </c>
      <c r="C32" s="20" t="s">
        <v>9</v>
      </c>
      <c r="D32" s="20" t="s">
        <v>74</v>
      </c>
      <c r="E32" s="26">
        <v>4.29</v>
      </c>
      <c r="F32" s="13">
        <v>8</v>
      </c>
    </row>
    <row r="33" spans="1:6" ht="20.25" customHeight="1">
      <c r="A33" s="19">
        <v>28</v>
      </c>
      <c r="B33" s="20" t="s">
        <v>136</v>
      </c>
      <c r="C33" s="20" t="s">
        <v>19</v>
      </c>
      <c r="D33" s="20" t="s">
        <v>56</v>
      </c>
      <c r="E33" s="26" t="s">
        <v>57</v>
      </c>
      <c r="F33" s="13">
        <v>9</v>
      </c>
    </row>
    <row r="34" spans="1:6" ht="20.25" customHeight="1">
      <c r="A34" s="19">
        <v>29</v>
      </c>
      <c r="B34" s="20" t="s">
        <v>136</v>
      </c>
      <c r="C34" s="20" t="s">
        <v>19</v>
      </c>
      <c r="D34" s="20" t="s">
        <v>79</v>
      </c>
      <c r="E34" s="21">
        <v>4.87</v>
      </c>
      <c r="F34" s="13">
        <v>10</v>
      </c>
    </row>
    <row r="35" spans="1:6" ht="20.25" customHeight="1">
      <c r="A35" s="19">
        <v>30</v>
      </c>
      <c r="B35" s="20" t="s">
        <v>136</v>
      </c>
      <c r="C35" s="20" t="s">
        <v>81</v>
      </c>
      <c r="D35" s="20" t="s">
        <v>82</v>
      </c>
      <c r="E35" s="21">
        <v>4.1500000000000004</v>
      </c>
      <c r="F35" s="13">
        <v>11</v>
      </c>
    </row>
    <row r="36" spans="1:6" ht="20.25" customHeight="1">
      <c r="A36" s="19">
        <v>31</v>
      </c>
      <c r="B36" s="20" t="s">
        <v>136</v>
      </c>
      <c r="C36" s="20" t="s">
        <v>26</v>
      </c>
      <c r="D36" s="20" t="s">
        <v>100</v>
      </c>
      <c r="E36" s="21">
        <v>4.24</v>
      </c>
      <c r="F36" s="13">
        <v>12</v>
      </c>
    </row>
    <row r="37" spans="1:6" ht="20.25" customHeight="1">
      <c r="A37" s="19">
        <v>32</v>
      </c>
      <c r="B37" s="20" t="s">
        <v>136</v>
      </c>
      <c r="C37" s="20" t="s">
        <v>19</v>
      </c>
      <c r="D37" s="20" t="s">
        <v>101</v>
      </c>
      <c r="E37" s="21">
        <v>4.88</v>
      </c>
      <c r="F37" s="13">
        <v>13</v>
      </c>
    </row>
    <row r="38" spans="1:6" ht="20.25" customHeight="1">
      <c r="A38" s="19">
        <v>33</v>
      </c>
      <c r="B38" s="20" t="s">
        <v>136</v>
      </c>
      <c r="C38" s="20" t="s">
        <v>110</v>
      </c>
      <c r="D38" s="20" t="s">
        <v>111</v>
      </c>
      <c r="E38" s="21">
        <v>4.21</v>
      </c>
      <c r="F38" s="13">
        <v>14</v>
      </c>
    </row>
    <row r="39" spans="1:6" ht="20.25" customHeight="1">
      <c r="A39" s="19">
        <v>34</v>
      </c>
      <c r="B39" s="20" t="s">
        <v>136</v>
      </c>
      <c r="C39" s="20" t="s">
        <v>11</v>
      </c>
      <c r="D39" s="20" t="s">
        <v>131</v>
      </c>
      <c r="E39" s="21">
        <v>4.41</v>
      </c>
      <c r="F39" s="13">
        <v>15</v>
      </c>
    </row>
    <row r="40" spans="1:6" ht="20.25" customHeight="1">
      <c r="A40" s="22"/>
      <c r="B40" s="23"/>
      <c r="C40" s="23"/>
      <c r="D40" s="23"/>
      <c r="E40" s="24">
        <f>AVERAGE(E25:E39)</f>
        <v>4.4292307692307693</v>
      </c>
    </row>
    <row r="41" spans="1:6" ht="18.75" customHeight="1">
      <c r="A41" s="19">
        <v>35</v>
      </c>
      <c r="B41" s="20" t="s">
        <v>145</v>
      </c>
      <c r="C41" s="20" t="s">
        <v>3</v>
      </c>
      <c r="D41" s="20" t="s">
        <v>4</v>
      </c>
      <c r="E41" s="21">
        <v>4.6399999999999997</v>
      </c>
      <c r="F41" s="13">
        <v>1</v>
      </c>
    </row>
    <row r="42" spans="1:6" ht="18.75" customHeight="1">
      <c r="A42" s="19">
        <v>36</v>
      </c>
      <c r="B42" s="20" t="s">
        <v>145</v>
      </c>
      <c r="C42" s="20" t="s">
        <v>7</v>
      </c>
      <c r="D42" s="20" t="s">
        <v>8</v>
      </c>
      <c r="E42" s="21">
        <v>4.59</v>
      </c>
      <c r="F42" s="13">
        <v>2</v>
      </c>
    </row>
    <row r="43" spans="1:6" ht="18.75" customHeight="1">
      <c r="A43" s="19">
        <v>37</v>
      </c>
      <c r="B43" s="20" t="s">
        <v>145</v>
      </c>
      <c r="C43" s="20" t="s">
        <v>28</v>
      </c>
      <c r="D43" s="20" t="s">
        <v>29</v>
      </c>
      <c r="E43" s="21">
        <v>4.5599999999999996</v>
      </c>
      <c r="F43" s="13">
        <v>3</v>
      </c>
    </row>
    <row r="44" spans="1:6" ht="18.75" customHeight="1">
      <c r="A44" s="19">
        <v>38</v>
      </c>
      <c r="B44" s="20" t="s">
        <v>145</v>
      </c>
      <c r="C44" s="20" t="s">
        <v>68</v>
      </c>
      <c r="D44" s="20" t="s">
        <v>69</v>
      </c>
      <c r="E44" s="21">
        <v>4.8099999999999996</v>
      </c>
      <c r="F44" s="13">
        <v>4</v>
      </c>
    </row>
    <row r="45" spans="1:6" ht="18.75" customHeight="1">
      <c r="A45" s="19">
        <v>39</v>
      </c>
      <c r="B45" s="20" t="s">
        <v>145</v>
      </c>
      <c r="C45" s="20" t="s">
        <v>7</v>
      </c>
      <c r="D45" s="20" t="s">
        <v>80</v>
      </c>
      <c r="E45" s="21">
        <v>4.38</v>
      </c>
      <c r="F45" s="13">
        <v>5</v>
      </c>
    </row>
    <row r="46" spans="1:6" ht="18.75" customHeight="1">
      <c r="A46" s="19">
        <v>40</v>
      </c>
      <c r="B46" s="20" t="s">
        <v>145</v>
      </c>
      <c r="C46" s="20" t="s">
        <v>88</v>
      </c>
      <c r="D46" s="20" t="s">
        <v>89</v>
      </c>
      <c r="E46" s="21">
        <v>3.64</v>
      </c>
      <c r="F46" s="13">
        <v>6</v>
      </c>
    </row>
    <row r="47" spans="1:6" ht="18.75" customHeight="1">
      <c r="A47" s="19">
        <v>41</v>
      </c>
      <c r="B47" s="20" t="s">
        <v>145</v>
      </c>
      <c r="C47" s="20" t="s">
        <v>90</v>
      </c>
      <c r="D47" s="20" t="s">
        <v>91</v>
      </c>
      <c r="E47" s="21">
        <v>4.17</v>
      </c>
      <c r="F47" s="13">
        <v>7</v>
      </c>
    </row>
    <row r="48" spans="1:6" ht="18.75" customHeight="1">
      <c r="A48" s="19">
        <v>42</v>
      </c>
      <c r="B48" s="20" t="s">
        <v>145</v>
      </c>
      <c r="C48" s="20" t="s">
        <v>3</v>
      </c>
      <c r="D48" s="20" t="s">
        <v>92</v>
      </c>
      <c r="E48" s="21">
        <v>4.71</v>
      </c>
      <c r="F48" s="13">
        <v>8</v>
      </c>
    </row>
    <row r="49" spans="1:6" ht="18.75" customHeight="1">
      <c r="A49" s="19">
        <v>43</v>
      </c>
      <c r="B49" s="20" t="s">
        <v>145</v>
      </c>
      <c r="C49" s="20" t="s">
        <v>23</v>
      </c>
      <c r="D49" s="20" t="s">
        <v>96</v>
      </c>
      <c r="E49" s="21">
        <v>4.68</v>
      </c>
      <c r="F49" s="13">
        <v>9</v>
      </c>
    </row>
    <row r="50" spans="1:6" ht="18.75" customHeight="1">
      <c r="A50" s="19">
        <v>44</v>
      </c>
      <c r="B50" s="20" t="s">
        <v>145</v>
      </c>
      <c r="C50" s="20" t="s">
        <v>28</v>
      </c>
      <c r="D50" s="20" t="s">
        <v>99</v>
      </c>
      <c r="E50" s="21">
        <v>4.92</v>
      </c>
      <c r="F50" s="13">
        <v>10</v>
      </c>
    </row>
    <row r="51" spans="1:6" ht="18.75" customHeight="1">
      <c r="A51" s="19">
        <v>45</v>
      </c>
      <c r="B51" s="20" t="s">
        <v>145</v>
      </c>
      <c r="C51" s="20" t="s">
        <v>23</v>
      </c>
      <c r="D51" s="20" t="s">
        <v>106</v>
      </c>
      <c r="E51" s="21">
        <v>4.74</v>
      </c>
      <c r="F51" s="13">
        <v>11</v>
      </c>
    </row>
    <row r="52" spans="1:6" ht="18.75" customHeight="1">
      <c r="A52" s="19">
        <v>46</v>
      </c>
      <c r="B52" s="20" t="s">
        <v>145</v>
      </c>
      <c r="C52" s="20" t="s">
        <v>107</v>
      </c>
      <c r="D52" s="20" t="s">
        <v>108</v>
      </c>
      <c r="E52" s="21">
        <v>4.13</v>
      </c>
      <c r="F52" s="13">
        <v>12</v>
      </c>
    </row>
    <row r="53" spans="1:6" ht="18.75" customHeight="1">
      <c r="A53" s="19">
        <v>47</v>
      </c>
      <c r="B53" s="20" t="s">
        <v>145</v>
      </c>
      <c r="C53" s="20" t="s">
        <v>117</v>
      </c>
      <c r="D53" s="20" t="s">
        <v>118</v>
      </c>
      <c r="E53" s="21">
        <v>3.97</v>
      </c>
      <c r="F53" s="13">
        <v>13</v>
      </c>
    </row>
    <row r="54" spans="1:6" ht="18.75" customHeight="1">
      <c r="A54" s="19">
        <v>48</v>
      </c>
      <c r="B54" s="20" t="s">
        <v>145</v>
      </c>
      <c r="C54" s="20" t="s">
        <v>88</v>
      </c>
      <c r="D54" s="20" t="s">
        <v>119</v>
      </c>
      <c r="E54" s="21">
        <v>3.64</v>
      </c>
      <c r="F54" s="13">
        <v>14</v>
      </c>
    </row>
    <row r="55" spans="1:6" ht="18.75" customHeight="1">
      <c r="A55" s="19">
        <v>49</v>
      </c>
      <c r="B55" s="20" t="s">
        <v>145</v>
      </c>
      <c r="C55" s="20" t="s">
        <v>125</v>
      </c>
      <c r="D55" s="20" t="s">
        <v>126</v>
      </c>
      <c r="E55" s="21">
        <v>4.66</v>
      </c>
      <c r="F55" s="13">
        <v>15</v>
      </c>
    </row>
    <row r="56" spans="1:6" ht="18.75" customHeight="1">
      <c r="A56" s="19">
        <v>50</v>
      </c>
      <c r="B56" s="20" t="s">
        <v>145</v>
      </c>
      <c r="C56" s="20" t="s">
        <v>94</v>
      </c>
      <c r="D56" s="20" t="s">
        <v>128</v>
      </c>
      <c r="E56" s="21">
        <v>4.49</v>
      </c>
      <c r="F56" s="13">
        <v>16</v>
      </c>
    </row>
    <row r="57" spans="1:6" ht="18.75" customHeight="1">
      <c r="A57" s="19">
        <v>51</v>
      </c>
      <c r="B57" s="20" t="s">
        <v>145</v>
      </c>
      <c r="C57" s="20" t="s">
        <v>28</v>
      </c>
      <c r="D57" s="20" t="s">
        <v>132</v>
      </c>
      <c r="E57" s="21">
        <v>4.9000000000000004</v>
      </c>
      <c r="F57" s="13">
        <v>17</v>
      </c>
    </row>
    <row r="58" spans="1:6" ht="18.75" customHeight="1">
      <c r="A58" s="19">
        <v>52</v>
      </c>
      <c r="B58" s="20" t="s">
        <v>145</v>
      </c>
      <c r="C58" s="20" t="s">
        <v>117</v>
      </c>
      <c r="D58" s="20" t="s">
        <v>133</v>
      </c>
      <c r="E58" s="21">
        <v>3.87</v>
      </c>
      <c r="F58" s="13">
        <v>18</v>
      </c>
    </row>
    <row r="59" spans="1:6" ht="18.75" customHeight="1">
      <c r="A59" s="19">
        <v>53</v>
      </c>
      <c r="B59" s="20" t="s">
        <v>145</v>
      </c>
      <c r="C59" s="20" t="s">
        <v>3</v>
      </c>
      <c r="D59" s="20" t="s">
        <v>134</v>
      </c>
      <c r="E59" s="21">
        <v>4.76</v>
      </c>
      <c r="F59" s="13">
        <v>19</v>
      </c>
    </row>
    <row r="60" spans="1:6" ht="18.75" customHeight="1">
      <c r="A60" s="19">
        <v>54</v>
      </c>
      <c r="B60" s="20" t="s">
        <v>145</v>
      </c>
      <c r="C60" s="20" t="s">
        <v>23</v>
      </c>
      <c r="D60" s="20" t="s">
        <v>24</v>
      </c>
      <c r="E60" s="21">
        <v>4.58</v>
      </c>
      <c r="F60" s="13">
        <v>20</v>
      </c>
    </row>
    <row r="61" spans="1:6" ht="18.75" customHeight="1">
      <c r="A61" s="19">
        <v>55</v>
      </c>
      <c r="B61" s="20" t="s">
        <v>145</v>
      </c>
      <c r="C61" s="20" t="s">
        <v>94</v>
      </c>
      <c r="D61" s="20" t="s">
        <v>95</v>
      </c>
      <c r="E61" s="21">
        <v>4.22</v>
      </c>
    </row>
    <row r="62" spans="1:6" ht="18.75" customHeight="1">
      <c r="A62" s="22"/>
      <c r="B62" s="23"/>
      <c r="C62" s="23"/>
      <c r="D62" s="23"/>
      <c r="E62" s="24">
        <f>AVERAGE(E41:E61)</f>
        <v>4.4314285714285724</v>
      </c>
    </row>
    <row r="63" spans="1:6" ht="20.25" customHeight="1">
      <c r="A63" s="19">
        <v>56</v>
      </c>
      <c r="B63" s="20" t="s">
        <v>149</v>
      </c>
      <c r="C63" s="20" t="s">
        <v>5</v>
      </c>
      <c r="D63" s="20" t="s">
        <v>6</v>
      </c>
      <c r="E63" s="21">
        <v>4.12</v>
      </c>
      <c r="F63" s="13">
        <v>1</v>
      </c>
    </row>
    <row r="64" spans="1:6" ht="20.25" customHeight="1">
      <c r="A64" s="19">
        <v>57</v>
      </c>
      <c r="B64" s="20" t="s">
        <v>149</v>
      </c>
      <c r="C64" s="20" t="s">
        <v>17</v>
      </c>
      <c r="D64" s="20" t="s">
        <v>18</v>
      </c>
      <c r="E64" s="21">
        <v>4.1100000000000003</v>
      </c>
      <c r="F64" s="13">
        <v>2</v>
      </c>
    </row>
    <row r="65" spans="1:6" ht="20.25" customHeight="1">
      <c r="A65" s="19">
        <v>58</v>
      </c>
      <c r="B65" s="20" t="s">
        <v>149</v>
      </c>
      <c r="C65" s="20" t="s">
        <v>21</v>
      </c>
      <c r="D65" s="20" t="s">
        <v>22</v>
      </c>
      <c r="E65" s="21">
        <v>4.57</v>
      </c>
      <c r="F65" s="13">
        <v>3</v>
      </c>
    </row>
    <row r="66" spans="1:6" ht="20.25" customHeight="1">
      <c r="A66" s="19">
        <v>59</v>
      </c>
      <c r="B66" s="20" t="s">
        <v>149</v>
      </c>
      <c r="C66" s="20" t="s">
        <v>33</v>
      </c>
      <c r="D66" s="20" t="s">
        <v>34</v>
      </c>
      <c r="E66" s="21">
        <v>4</v>
      </c>
      <c r="F66" s="13">
        <v>4</v>
      </c>
    </row>
    <row r="67" spans="1:6" ht="20.25" customHeight="1">
      <c r="A67" s="19">
        <v>60</v>
      </c>
      <c r="B67" s="20" t="s">
        <v>149</v>
      </c>
      <c r="C67" s="20" t="s">
        <v>17</v>
      </c>
      <c r="D67" s="20" t="s">
        <v>35</v>
      </c>
      <c r="E67" s="21">
        <v>4.43</v>
      </c>
      <c r="F67" s="13">
        <v>5</v>
      </c>
    </row>
    <row r="68" spans="1:6" ht="20.25" customHeight="1">
      <c r="A68" s="19">
        <v>61</v>
      </c>
      <c r="B68" s="20" t="s">
        <v>149</v>
      </c>
      <c r="C68" s="20" t="s">
        <v>33</v>
      </c>
      <c r="D68" s="20" t="s">
        <v>43</v>
      </c>
      <c r="E68" s="21">
        <v>4.18</v>
      </c>
      <c r="F68" s="13">
        <v>6</v>
      </c>
    </row>
    <row r="69" spans="1:6" ht="20.25" customHeight="1">
      <c r="A69" s="19">
        <v>62</v>
      </c>
      <c r="B69" s="20" t="s">
        <v>149</v>
      </c>
      <c r="C69" s="20" t="s">
        <v>47</v>
      </c>
      <c r="D69" s="20" t="s">
        <v>48</v>
      </c>
      <c r="E69" s="21">
        <v>4.51</v>
      </c>
      <c r="F69" s="13">
        <v>7</v>
      </c>
    </row>
    <row r="70" spans="1:6" ht="20.25" customHeight="1">
      <c r="A70" s="19">
        <v>63</v>
      </c>
      <c r="B70" s="20" t="s">
        <v>149</v>
      </c>
      <c r="C70" s="20" t="s">
        <v>60</v>
      </c>
      <c r="D70" s="20" t="s">
        <v>61</v>
      </c>
      <c r="E70" s="21">
        <v>4.21</v>
      </c>
      <c r="F70" s="13">
        <v>8</v>
      </c>
    </row>
    <row r="71" spans="1:6" ht="20.25" customHeight="1">
      <c r="A71" s="19">
        <v>64</v>
      </c>
      <c r="B71" s="20" t="s">
        <v>149</v>
      </c>
      <c r="C71" s="20" t="s">
        <v>5</v>
      </c>
      <c r="D71" s="20" t="s">
        <v>63</v>
      </c>
      <c r="E71" s="21">
        <v>4.04</v>
      </c>
      <c r="F71" s="13">
        <v>9</v>
      </c>
    </row>
    <row r="72" spans="1:6" ht="20.25" customHeight="1">
      <c r="A72" s="19">
        <v>65</v>
      </c>
      <c r="B72" s="20" t="s">
        <v>149</v>
      </c>
      <c r="C72" s="20" t="s">
        <v>64</v>
      </c>
      <c r="D72" s="20" t="s">
        <v>65</v>
      </c>
      <c r="E72" s="21">
        <v>4.4400000000000004</v>
      </c>
      <c r="F72" s="13">
        <v>10</v>
      </c>
    </row>
    <row r="73" spans="1:6" ht="20.25" customHeight="1">
      <c r="A73" s="19">
        <v>66</v>
      </c>
      <c r="B73" s="20" t="s">
        <v>149</v>
      </c>
      <c r="C73" s="20" t="s">
        <v>33</v>
      </c>
      <c r="D73" s="20" t="s">
        <v>72</v>
      </c>
      <c r="E73" s="21">
        <v>3.64</v>
      </c>
      <c r="F73" s="13">
        <v>11</v>
      </c>
    </row>
    <row r="74" spans="1:6" ht="20.25" customHeight="1">
      <c r="A74" s="19">
        <v>67</v>
      </c>
      <c r="B74" s="20" t="s">
        <v>149</v>
      </c>
      <c r="C74" s="20" t="s">
        <v>5</v>
      </c>
      <c r="D74" s="20" t="s">
        <v>73</v>
      </c>
      <c r="E74" s="21">
        <v>4.17</v>
      </c>
      <c r="F74" s="13">
        <v>12</v>
      </c>
    </row>
    <row r="75" spans="1:6" ht="20.25" customHeight="1">
      <c r="A75" s="19">
        <v>68</v>
      </c>
      <c r="B75" s="20" t="s">
        <v>149</v>
      </c>
      <c r="C75" s="20" t="s">
        <v>77</v>
      </c>
      <c r="D75" s="20" t="s">
        <v>78</v>
      </c>
      <c r="E75" s="21">
        <v>4.43</v>
      </c>
      <c r="F75" s="13">
        <v>13</v>
      </c>
    </row>
    <row r="76" spans="1:6" ht="20.25" customHeight="1">
      <c r="A76" s="19">
        <v>69</v>
      </c>
      <c r="B76" s="20" t="s">
        <v>149</v>
      </c>
      <c r="C76" s="20" t="s">
        <v>83</v>
      </c>
      <c r="D76" s="20" t="s">
        <v>84</v>
      </c>
      <c r="E76" s="21">
        <v>4.62</v>
      </c>
      <c r="F76" s="13">
        <v>14</v>
      </c>
    </row>
    <row r="77" spans="1:6" ht="20.25" customHeight="1">
      <c r="A77" s="19">
        <v>70</v>
      </c>
      <c r="B77" s="20" t="s">
        <v>149</v>
      </c>
      <c r="C77" s="20" t="s">
        <v>64</v>
      </c>
      <c r="D77" s="20" t="s">
        <v>97</v>
      </c>
      <c r="E77" s="21">
        <v>4.1900000000000004</v>
      </c>
      <c r="F77" s="13">
        <v>15</v>
      </c>
    </row>
    <row r="78" spans="1:6" ht="20.25" customHeight="1">
      <c r="A78" s="19">
        <v>71</v>
      </c>
      <c r="B78" s="20" t="s">
        <v>149</v>
      </c>
      <c r="C78" s="20" t="s">
        <v>77</v>
      </c>
      <c r="D78" s="20" t="s">
        <v>98</v>
      </c>
      <c r="E78" s="21">
        <v>4</v>
      </c>
      <c r="F78" s="13">
        <v>16</v>
      </c>
    </row>
    <row r="79" spans="1:6" ht="20.25" customHeight="1">
      <c r="A79" s="19">
        <v>72</v>
      </c>
      <c r="B79" s="20" t="s">
        <v>149</v>
      </c>
      <c r="C79" s="20" t="s">
        <v>102</v>
      </c>
      <c r="D79" s="20" t="s">
        <v>103</v>
      </c>
      <c r="E79" s="21">
        <v>4.6900000000000004</v>
      </c>
      <c r="F79" s="13">
        <v>17</v>
      </c>
    </row>
    <row r="80" spans="1:6" ht="20.25" customHeight="1">
      <c r="A80" s="19">
        <v>73</v>
      </c>
      <c r="B80" s="20" t="s">
        <v>149</v>
      </c>
      <c r="C80" s="20" t="s">
        <v>33</v>
      </c>
      <c r="D80" s="20" t="s">
        <v>105</v>
      </c>
      <c r="E80" s="21">
        <v>4.66</v>
      </c>
      <c r="F80" s="13">
        <v>18</v>
      </c>
    </row>
    <row r="81" spans="1:6" ht="20.25" customHeight="1">
      <c r="A81" s="19">
        <v>74</v>
      </c>
      <c r="B81" s="20" t="s">
        <v>149</v>
      </c>
      <c r="C81" s="20" t="s">
        <v>33</v>
      </c>
      <c r="D81" s="20" t="s">
        <v>127</v>
      </c>
      <c r="E81" s="21">
        <v>4.8600000000000003</v>
      </c>
      <c r="F81" s="13">
        <v>19</v>
      </c>
    </row>
    <row r="82" spans="1:6" ht="20.25" customHeight="1">
      <c r="A82" s="19">
        <v>75</v>
      </c>
      <c r="B82" s="20" t="s">
        <v>149</v>
      </c>
      <c r="C82" s="20" t="s">
        <v>17</v>
      </c>
      <c r="D82" s="20" t="s">
        <v>18</v>
      </c>
      <c r="E82" s="21">
        <v>4.24</v>
      </c>
      <c r="F82" s="13">
        <v>20</v>
      </c>
    </row>
    <row r="83" spans="1:6" ht="20.25" customHeight="1">
      <c r="A83" s="22"/>
      <c r="B83" s="23"/>
      <c r="C83" s="23"/>
      <c r="D83" s="23"/>
      <c r="E83" s="24">
        <f>AVERAGE(E63:E82)</f>
        <v>4.3054999999999994</v>
      </c>
    </row>
    <row r="84" spans="1:6" ht="20.25" customHeight="1">
      <c r="A84" s="19">
        <v>76</v>
      </c>
      <c r="B84" s="20" t="s">
        <v>137</v>
      </c>
      <c r="C84" s="20" t="s">
        <v>15</v>
      </c>
      <c r="D84" s="20" t="s">
        <v>16</v>
      </c>
      <c r="E84" s="21">
        <v>4.68</v>
      </c>
      <c r="F84" s="13">
        <v>1</v>
      </c>
    </row>
    <row r="85" spans="1:6" ht="20.25" customHeight="1">
      <c r="A85" s="19">
        <v>77</v>
      </c>
      <c r="B85" s="20" t="s">
        <v>137</v>
      </c>
      <c r="C85" s="20" t="s">
        <v>38</v>
      </c>
      <c r="D85" s="20" t="s">
        <v>39</v>
      </c>
      <c r="E85" s="21">
        <v>4.5</v>
      </c>
      <c r="F85" s="13">
        <v>2</v>
      </c>
    </row>
    <row r="86" spans="1:6" ht="20.25" customHeight="1">
      <c r="A86" s="19">
        <v>78</v>
      </c>
      <c r="B86" s="20" t="s">
        <v>137</v>
      </c>
      <c r="C86" s="20" t="s">
        <v>41</v>
      </c>
      <c r="D86" s="20" t="s">
        <v>42</v>
      </c>
      <c r="E86" s="21">
        <v>3.98</v>
      </c>
      <c r="F86" s="13">
        <v>3</v>
      </c>
    </row>
    <row r="87" spans="1:6" ht="20.25" customHeight="1">
      <c r="A87" s="19">
        <v>79</v>
      </c>
      <c r="B87" s="20" t="s">
        <v>137</v>
      </c>
      <c r="C87" s="20" t="s">
        <v>38</v>
      </c>
      <c r="D87" s="20" t="s">
        <v>44</v>
      </c>
      <c r="E87" s="21">
        <v>4.78</v>
      </c>
      <c r="F87" s="13">
        <v>4</v>
      </c>
    </row>
    <row r="88" spans="1:6" ht="20.25" customHeight="1">
      <c r="A88" s="19">
        <v>80</v>
      </c>
      <c r="B88" s="20" t="s">
        <v>137</v>
      </c>
      <c r="C88" s="20" t="s">
        <v>41</v>
      </c>
      <c r="D88" s="20" t="s">
        <v>62</v>
      </c>
      <c r="E88" s="21">
        <v>3.51</v>
      </c>
      <c r="F88" s="13">
        <v>5</v>
      </c>
    </row>
    <row r="89" spans="1:6" ht="20.25" customHeight="1">
      <c r="A89" s="19">
        <v>81</v>
      </c>
      <c r="B89" s="20" t="s">
        <v>137</v>
      </c>
      <c r="C89" s="20" t="s">
        <v>38</v>
      </c>
      <c r="D89" s="20" t="s">
        <v>85</v>
      </c>
      <c r="E89" s="21">
        <v>4.12</v>
      </c>
      <c r="F89" s="13">
        <v>6</v>
      </c>
    </row>
    <row r="90" spans="1:6" ht="20.25" customHeight="1">
      <c r="A90" s="19">
        <v>82</v>
      </c>
      <c r="B90" s="20" t="s">
        <v>137</v>
      </c>
      <c r="C90" s="20" t="s">
        <v>15</v>
      </c>
      <c r="D90" s="20" t="s">
        <v>93</v>
      </c>
      <c r="E90" s="21">
        <v>4.87</v>
      </c>
      <c r="F90" s="13">
        <v>7</v>
      </c>
    </row>
    <row r="91" spans="1:6" ht="20.25" customHeight="1">
      <c r="A91" s="19">
        <v>83</v>
      </c>
      <c r="B91" s="20" t="s">
        <v>137</v>
      </c>
      <c r="C91" s="20" t="s">
        <v>38</v>
      </c>
      <c r="D91" s="20" t="s">
        <v>120</v>
      </c>
      <c r="E91" s="21">
        <v>4.22</v>
      </c>
      <c r="F91" s="13">
        <v>8</v>
      </c>
    </row>
    <row r="92" spans="1:6" ht="20.25" customHeight="1">
      <c r="A92" s="22"/>
      <c r="B92" s="23"/>
      <c r="C92" s="23"/>
      <c r="D92" s="23"/>
      <c r="E92" s="24">
        <f>AVERAGE(E84:E91)</f>
        <v>4.3325000000000005</v>
      </c>
    </row>
    <row r="93" spans="1:6" ht="20.25" customHeight="1">
      <c r="A93" s="19">
        <v>84</v>
      </c>
      <c r="B93" s="20" t="s">
        <v>135</v>
      </c>
      <c r="C93" s="20" t="s">
        <v>13</v>
      </c>
      <c r="D93" s="20" t="s">
        <v>14</v>
      </c>
      <c r="E93" s="21">
        <v>4.2300000000000004</v>
      </c>
      <c r="F93" s="13">
        <v>1</v>
      </c>
    </row>
    <row r="94" spans="1:6" ht="20.25" customHeight="1">
      <c r="A94" s="19">
        <v>85</v>
      </c>
      <c r="B94" s="20" t="s">
        <v>135</v>
      </c>
      <c r="C94" s="20" t="s">
        <v>54</v>
      </c>
      <c r="D94" s="20" t="s">
        <v>55</v>
      </c>
      <c r="E94" s="21">
        <v>4.0999999999999996</v>
      </c>
      <c r="F94" s="13">
        <v>2</v>
      </c>
    </row>
    <row r="95" spans="1:6" ht="20.25" customHeight="1">
      <c r="A95" s="19">
        <v>86</v>
      </c>
      <c r="B95" s="20" t="s">
        <v>135</v>
      </c>
      <c r="C95" s="20" t="s">
        <v>58</v>
      </c>
      <c r="D95" s="20" t="s">
        <v>59</v>
      </c>
      <c r="E95" s="21">
        <v>4</v>
      </c>
      <c r="F95" s="13">
        <v>3</v>
      </c>
    </row>
    <row r="96" spans="1:6" ht="20.25" customHeight="1">
      <c r="A96" s="19">
        <v>87</v>
      </c>
      <c r="B96" s="20" t="s">
        <v>135</v>
      </c>
      <c r="C96" s="20" t="s">
        <v>66</v>
      </c>
      <c r="D96" s="20" t="s">
        <v>67</v>
      </c>
      <c r="E96" s="21">
        <v>4.05</v>
      </c>
      <c r="F96" s="13">
        <v>4</v>
      </c>
    </row>
    <row r="97" spans="1:6" ht="20.25" customHeight="1">
      <c r="A97" s="19">
        <v>88</v>
      </c>
      <c r="B97" s="20" t="s">
        <v>135</v>
      </c>
      <c r="C97" s="20" t="s">
        <v>75</v>
      </c>
      <c r="D97" s="20" t="s">
        <v>76</v>
      </c>
      <c r="E97" s="21">
        <v>4</v>
      </c>
      <c r="F97" s="13">
        <v>5</v>
      </c>
    </row>
    <row r="98" spans="1:6" ht="20.25" customHeight="1">
      <c r="A98" s="19">
        <v>89</v>
      </c>
      <c r="B98" s="20" t="s">
        <v>135</v>
      </c>
      <c r="C98" s="20" t="s">
        <v>58</v>
      </c>
      <c r="D98" s="20" t="s">
        <v>114</v>
      </c>
      <c r="E98" s="21">
        <v>4.37</v>
      </c>
      <c r="F98" s="13">
        <v>6</v>
      </c>
    </row>
    <row r="99" spans="1:6" ht="20.25" customHeight="1">
      <c r="A99" s="19">
        <v>90</v>
      </c>
      <c r="B99" s="20" t="s">
        <v>135</v>
      </c>
      <c r="C99" s="20" t="s">
        <v>121</v>
      </c>
      <c r="D99" s="20" t="s">
        <v>122</v>
      </c>
      <c r="E99" s="21">
        <v>4.0199999999999996</v>
      </c>
      <c r="F99" s="13">
        <v>7</v>
      </c>
    </row>
    <row r="100" spans="1:6" ht="20.25" customHeight="1">
      <c r="A100" s="19">
        <v>91</v>
      </c>
      <c r="B100" s="20" t="s">
        <v>135</v>
      </c>
      <c r="C100" s="20" t="s">
        <v>123</v>
      </c>
      <c r="D100" s="20" t="s">
        <v>124</v>
      </c>
      <c r="E100" s="21">
        <v>4.1100000000000003</v>
      </c>
      <c r="F100" s="13">
        <v>8</v>
      </c>
    </row>
    <row r="101" spans="1:6" ht="20.25" customHeight="1">
      <c r="A101" s="19">
        <v>92</v>
      </c>
      <c r="B101" s="20" t="s">
        <v>135</v>
      </c>
      <c r="C101" s="20" t="s">
        <v>129</v>
      </c>
      <c r="D101" s="20" t="s">
        <v>130</v>
      </c>
      <c r="E101" s="21">
        <v>3.97</v>
      </c>
      <c r="F101" s="13">
        <v>9</v>
      </c>
    </row>
    <row r="102" spans="1:6" ht="20.25" customHeight="1">
      <c r="A102" s="22"/>
      <c r="B102" s="23"/>
      <c r="C102" s="23"/>
      <c r="D102" s="23"/>
      <c r="E102" s="24">
        <f>AVERAGE(E93:E101)</f>
        <v>4.094444444444445</v>
      </c>
    </row>
    <row r="103" spans="1:6" ht="20.25" customHeight="1"/>
    <row r="104" spans="1:6" ht="20.25" customHeight="1"/>
  </sheetData>
  <sortState ref="A2:E93">
    <sortCondition ref="B2:B93"/>
    <sortCondition ref="A2:A93"/>
  </sortState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สรุป</vt:lpstr>
      <vt:lpstr>รายละเอียด</vt:lpstr>
      <vt:lpstr>Sheet3</vt:lpstr>
      <vt:lpstr>รายละเอียด!Print_Titles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NThai_V1</dc:creator>
  <cp:lastModifiedBy>CCS</cp:lastModifiedBy>
  <cp:lastPrinted>2018-08-21T01:41:17Z</cp:lastPrinted>
  <dcterms:created xsi:type="dcterms:W3CDTF">2018-08-13T15:24:59Z</dcterms:created>
  <dcterms:modified xsi:type="dcterms:W3CDTF">2018-08-21T10:24:11Z</dcterms:modified>
</cp:coreProperties>
</file>